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5\2 квартал\ЗЦПТ Июнь 1\"/>
    </mc:Choice>
  </mc:AlternateContent>
  <bookViews>
    <workbookView xWindow="0" yWindow="0" windowWidth="16665" windowHeight="15105"/>
  </bookViews>
  <sheets>
    <sheet name="Услуги (2)" sheetId="2" r:id="rId1"/>
  </sheets>
  <definedNames>
    <definedName name="_xlnm._FilterDatabase" localSheetId="0" hidden="1">'Услуги (2)'!$A$5:$N$6</definedName>
    <definedName name="_xlnm.Print_Area" localSheetId="0">'Услуги (2)'!$A$1:$N$9</definedName>
  </definedNames>
  <calcPr calcId="152511"/>
</workbook>
</file>

<file path=xl/calcChain.xml><?xml version="1.0" encoding="utf-8"?>
<calcChain xmlns="http://schemas.openxmlformats.org/spreadsheetml/2006/main">
  <c r="J6" i="2" l="1"/>
  <c r="K6" i="2" l="1"/>
</calcChain>
</file>

<file path=xl/sharedStrings.xml><?xml version="1.0" encoding="utf-8"?>
<sst xmlns="http://schemas.openxmlformats.org/spreadsheetml/2006/main" count="30" uniqueCount="30">
  <si>
    <t>№ Лота</t>
  </si>
  <si>
    <t>Наименование заказчика (его структурное подразделение)</t>
  </si>
  <si>
    <t>№ позиции по Плану закупок</t>
  </si>
  <si>
    <t>код по ЕНС ТРУ*</t>
  </si>
  <si>
    <t>ЦЖС</t>
  </si>
  <si>
    <t>Размер авансового платежа, %</t>
  </si>
  <si>
    <t>__________________________________________</t>
  </si>
  <si>
    <t xml:space="preserve">Приложение 1
к тендерной документации
</t>
  </si>
  <si>
    <t>Наименование закупаемых товаров, работ, услуг</t>
  </si>
  <si>
    <t>Дополнительная характеристика товаров, работ, услуг**</t>
  </si>
  <si>
    <t>Единица измерения товаров, работ, услуг</t>
  </si>
  <si>
    <t>Кол-во (объем), товаров, работ, услуг</t>
  </si>
  <si>
    <t>Сумма выделенная для закупки товаров, работ, услуг без учета НДС в рублях</t>
  </si>
  <si>
    <t>Место поставки товаров, работ, услуг</t>
  </si>
  <si>
    <t>Срок поставки товаров, работ, услуг</t>
  </si>
  <si>
    <t xml:space="preserve">Перечень закупаемых услуг </t>
  </si>
  <si>
    <t>0, окончательный расчет в течение 30 рабочих дней с момента подписания акта приема-передачи товара, акта выполненных работ, услуг</t>
  </si>
  <si>
    <t>Сумма выделенная для закупки товаров, работ, услуг с учетом НДС в рублях</t>
  </si>
  <si>
    <t>филиала АО "НК "КТЖ"-"ВЖУ"</t>
  </si>
  <si>
    <t>Маркетинговая цена за единицу, без НДС в рублях</t>
  </si>
  <si>
    <t>Директор</t>
  </si>
  <si>
    <t>Д.У.Кожахметов</t>
  </si>
  <si>
    <t>Алтайский край, г. Горняк, Восточный железнодорожный участок</t>
  </si>
  <si>
    <t>547-1 Т</t>
  </si>
  <si>
    <t>Шпала деревянная</t>
  </si>
  <si>
    <t>161032.000.000001</t>
  </si>
  <si>
    <t>ГОСТ 78-2014 тип II А. Пропитанные в маслянном антисептике по ГОСТ 20022.5-93. Обрезные из древесины хвойных пород и лиственницы сечением ширина нижней пласти 230 (допуски ±5мм)х160(допуски ±5мм)х150 (допуски -10 и +до ширины нижней пласти) длиной 2750мм ±20мм.Поставка шпал должна осуществляться с клеймом завода изготовителя с торца шпал.На клейме указывается год укладки шпал следующий за годом формирования плана закупа, для железнодорожных магистральных сетей.</t>
  </si>
  <si>
    <t>796 Штука</t>
  </si>
  <si>
    <t>3575</t>
  </si>
  <si>
    <t>90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</si>
</sst>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4" fillId="0" borderId="0"/>
    <xf numFmtId="0" fontId="6" fillId="0" borderId="0"/>
    <xf numFmtId="164" fontId="9" fillId="0" borderId="0" applyFont="0" applyFill="0" applyBorder="0" applyAlignment="0" applyProtection="0"/>
    <xf numFmtId="0" fontId="1" fillId="0" borderId="0"/>
    <xf numFmtId="0" fontId="4" fillId="0" borderId="0"/>
    <xf numFmtId="0" fontId="10" fillId="0" borderId="0"/>
  </cellStyleXfs>
  <cellXfs count="27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/>
    </xf>
    <xf numFmtId="0" fontId="3" fillId="0" borderId="0" xfId="0" applyFont="1"/>
    <xf numFmtId="0" fontId="7" fillId="0" borderId="0" xfId="0" applyFont="1" applyAlignment="1"/>
    <xf numFmtId="0" fontId="8" fillId="0" borderId="0" xfId="0" applyFont="1"/>
    <xf numFmtId="49" fontId="5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</cellXfs>
  <cellStyles count="8">
    <cellStyle name="Денежный 3" xfId="4"/>
    <cellStyle name="КАНДАГАЧ тел3-33-96" xfId="1"/>
    <cellStyle name="КАНДАГАЧ тел3-33-96_запчасти1кв09" xfId="2"/>
    <cellStyle name="Обычный" xfId="0" builtinId="0"/>
    <cellStyle name="Обычный 13" xfId="5"/>
    <cellStyle name="Обычный 16" xfId="6"/>
    <cellStyle name="Обычный 2" xfId="7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tabSelected="1" view="pageBreakPreview" zoomScaleNormal="100" zoomScaleSheetLayoutView="100" workbookViewId="0">
      <selection activeCell="K6" sqref="K6"/>
    </sheetView>
  </sheetViews>
  <sheetFormatPr defaultColWidth="8.85546875" defaultRowHeight="15" x14ac:dyDescent="0.25"/>
  <cols>
    <col min="1" max="1" width="6.42578125" style="5" customWidth="1"/>
    <col min="2" max="2" width="16.85546875" style="5" customWidth="1"/>
    <col min="3" max="3" width="13.7109375" style="5" customWidth="1"/>
    <col min="4" max="4" width="25.28515625" style="5" customWidth="1"/>
    <col min="5" max="5" width="18" style="12" customWidth="1"/>
    <col min="6" max="6" width="33.5703125" style="5" customWidth="1"/>
    <col min="7" max="7" width="12.7109375" style="5" customWidth="1"/>
    <col min="8" max="8" width="15.7109375" style="5" customWidth="1"/>
    <col min="9" max="9" width="13.85546875" style="5" customWidth="1"/>
    <col min="10" max="11" width="24.140625" style="5" customWidth="1"/>
    <col min="12" max="12" width="13.5703125" style="5" customWidth="1"/>
    <col min="13" max="13" width="20.5703125" style="5" customWidth="1"/>
    <col min="14" max="14" width="18.140625" style="5" customWidth="1"/>
    <col min="15" max="15" width="8.85546875" style="5"/>
    <col min="16" max="16" width="13.28515625" style="5" bestFit="1" customWidth="1"/>
    <col min="17" max="17" width="14.7109375" style="5" bestFit="1" customWidth="1"/>
    <col min="18" max="16384" width="8.85546875" style="5"/>
  </cols>
  <sheetData>
    <row r="1" spans="1:16" ht="15" customHeight="1" x14ac:dyDescent="0.25">
      <c r="I1" s="24" t="s">
        <v>7</v>
      </c>
      <c r="J1" s="24"/>
      <c r="K1" s="24"/>
      <c r="L1" s="24"/>
    </row>
    <row r="2" spans="1:16" ht="30" customHeight="1" x14ac:dyDescent="0.25">
      <c r="I2" s="24"/>
      <c r="J2" s="24"/>
      <c r="K2" s="24"/>
      <c r="L2" s="24"/>
    </row>
    <row r="3" spans="1:16" ht="15.75" x14ac:dyDescent="0.25">
      <c r="D3" s="21" t="s">
        <v>15</v>
      </c>
      <c r="E3" s="21"/>
      <c r="F3" s="21"/>
      <c r="G3" s="21"/>
      <c r="H3" s="21"/>
      <c r="I3" s="7"/>
      <c r="J3" s="7"/>
      <c r="K3" s="7"/>
    </row>
    <row r="5" spans="1:16" ht="57" customHeight="1" x14ac:dyDescent="0.25">
      <c r="A5" s="1" t="s">
        <v>0</v>
      </c>
      <c r="B5" s="2" t="s">
        <v>1</v>
      </c>
      <c r="C5" s="2" t="s">
        <v>2</v>
      </c>
      <c r="D5" s="3" t="s">
        <v>8</v>
      </c>
      <c r="E5" s="10" t="s">
        <v>3</v>
      </c>
      <c r="F5" s="3" t="s">
        <v>9</v>
      </c>
      <c r="G5" s="4" t="s">
        <v>10</v>
      </c>
      <c r="H5" s="4" t="s">
        <v>11</v>
      </c>
      <c r="I5" s="14" t="s">
        <v>19</v>
      </c>
      <c r="J5" s="4" t="s">
        <v>12</v>
      </c>
      <c r="K5" s="4" t="s">
        <v>17</v>
      </c>
      <c r="L5" s="8" t="s">
        <v>13</v>
      </c>
      <c r="M5" s="8" t="s">
        <v>14</v>
      </c>
      <c r="N5" s="9" t="s">
        <v>5</v>
      </c>
    </row>
    <row r="6" spans="1:16" s="20" customFormat="1" ht="255" x14ac:dyDescent="0.25">
      <c r="A6" s="19">
        <v>1</v>
      </c>
      <c r="B6" s="16" t="s">
        <v>4</v>
      </c>
      <c r="C6" s="25" t="s">
        <v>23</v>
      </c>
      <c r="D6" s="15" t="s">
        <v>24</v>
      </c>
      <c r="E6" s="16" t="s">
        <v>25</v>
      </c>
      <c r="F6" s="26" t="s">
        <v>26</v>
      </c>
      <c r="G6" s="15" t="s">
        <v>27</v>
      </c>
      <c r="H6" s="17" t="s">
        <v>28</v>
      </c>
      <c r="I6" s="18">
        <v>2200</v>
      </c>
      <c r="J6" s="18">
        <f>I6*H6</f>
        <v>7865000</v>
      </c>
      <c r="K6" s="18">
        <f>J6*1.2</f>
        <v>9438000</v>
      </c>
      <c r="L6" s="15" t="s">
        <v>22</v>
      </c>
      <c r="M6" s="15" t="s">
        <v>29</v>
      </c>
      <c r="N6" s="15" t="s">
        <v>16</v>
      </c>
    </row>
    <row r="8" spans="1:16" ht="15.75" x14ac:dyDescent="0.25">
      <c r="B8" s="6" t="s">
        <v>20</v>
      </c>
      <c r="J8" s="23" t="s">
        <v>6</v>
      </c>
      <c r="K8" s="23"/>
      <c r="L8" s="23"/>
      <c r="M8" s="11" t="s">
        <v>21</v>
      </c>
      <c r="P8" s="13"/>
    </row>
    <row r="9" spans="1:16" x14ac:dyDescent="0.25">
      <c r="B9" s="6" t="s">
        <v>18</v>
      </c>
      <c r="H9" s="6"/>
    </row>
    <row r="10" spans="1:16" x14ac:dyDescent="0.25">
      <c r="B10" s="22"/>
      <c r="C10" s="22"/>
      <c r="D10" s="22"/>
      <c r="E10" s="22"/>
      <c r="F10" s="22"/>
      <c r="G10" s="22"/>
      <c r="H10" s="22"/>
      <c r="I10" s="22"/>
    </row>
  </sheetData>
  <autoFilter ref="A5:N6"/>
  <mergeCells count="4">
    <mergeCell ref="D3:H3"/>
    <mergeCell ref="B10:I10"/>
    <mergeCell ref="J8:L8"/>
    <mergeCell ref="I1:L2"/>
  </mergeCells>
  <pageMargins left="0.70866141732283472" right="0.19685039370078741" top="0.19685039370078741" bottom="0.19685039370078741" header="0.19685039370078741" footer="0.19685039370078741"/>
  <pageSetup paperSize="9" scale="5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(2)</vt:lpstr>
      <vt:lpstr>'Услуги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</dc:creator>
  <cp:lastModifiedBy>Ильяс Кабиденов</cp:lastModifiedBy>
  <cp:lastPrinted>2025-06-17T05:17:34Z</cp:lastPrinted>
  <dcterms:created xsi:type="dcterms:W3CDTF">2017-12-20T08:23:22Z</dcterms:created>
  <dcterms:modified xsi:type="dcterms:W3CDTF">2025-06-17T05:17:51Z</dcterms:modified>
</cp:coreProperties>
</file>